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NO\Desktop\SAOPERACIO APEX\"/>
    </mc:Choice>
  </mc:AlternateContent>
  <bookViews>
    <workbookView xWindow="0" yWindow="45" windowWidth="19155" windowHeight="11760"/>
  </bookViews>
  <sheets>
    <sheet name="spec" sheetId="6" r:id="rId1"/>
    <sheet name="Sheet1" sheetId="8" r:id="rId2"/>
  </sheets>
  <definedNames>
    <definedName name="_xlnm.Print_Area" localSheetId="0">spec!$A$1:$D$60</definedName>
  </definedNames>
  <calcPr calcId="162913"/>
</workbook>
</file>

<file path=xl/calcChain.xml><?xml version="1.0" encoding="utf-8"?>
<calcChain xmlns="http://schemas.openxmlformats.org/spreadsheetml/2006/main">
  <c r="T30" i="8" l="1"/>
  <c r="Q30" i="8"/>
  <c r="N30" i="8"/>
  <c r="K30" i="8"/>
  <c r="D40" i="6" l="1"/>
  <c r="S20" i="8" l="1"/>
  <c r="T20" i="8" s="1"/>
  <c r="P20" i="8"/>
  <c r="Q20" i="8" s="1"/>
  <c r="F20" i="8"/>
  <c r="E20" i="8"/>
  <c r="S19" i="8"/>
  <c r="T19" i="8" s="1"/>
  <c r="P19" i="8"/>
  <c r="Q19" i="8" s="1"/>
  <c r="F19" i="8"/>
  <c r="E19" i="8"/>
  <c r="S18" i="8"/>
  <c r="T18" i="8" s="1"/>
  <c r="P18" i="8"/>
  <c r="Q18" i="8" s="1"/>
  <c r="F18" i="8"/>
  <c r="E18" i="8"/>
  <c r="S17" i="8"/>
  <c r="T17" i="8" s="1"/>
  <c r="P17" i="8"/>
  <c r="Q17" i="8" s="1"/>
  <c r="F17" i="8"/>
  <c r="E17" i="8"/>
  <c r="S15" i="8"/>
  <c r="T15" i="8" s="1"/>
  <c r="P15" i="8"/>
  <c r="Q15" i="8" s="1"/>
  <c r="F15" i="8"/>
  <c r="E15" i="8"/>
  <c r="S9" i="8"/>
  <c r="T9" i="8" s="1"/>
  <c r="P9" i="8"/>
  <c r="Q9" i="8" s="1"/>
  <c r="F9" i="8"/>
  <c r="E9" i="8"/>
  <c r="S7" i="8"/>
  <c r="T7" i="8" s="1"/>
  <c r="P7" i="8"/>
  <c r="Q7" i="8" s="1"/>
  <c r="F7" i="8"/>
  <c r="E7" i="8"/>
  <c r="G20" i="8" l="1"/>
  <c r="I20" i="8" s="1"/>
  <c r="K20" i="8" s="1"/>
  <c r="L20" i="8"/>
  <c r="M20" i="8" s="1"/>
  <c r="N20" i="8" s="1"/>
  <c r="L19" i="8"/>
  <c r="M19" i="8" s="1"/>
  <c r="N19" i="8" s="1"/>
  <c r="L18" i="8"/>
  <c r="M18" i="8" s="1"/>
  <c r="N18" i="8" s="1"/>
  <c r="G18" i="8"/>
  <c r="I18" i="8" s="1"/>
  <c r="K18" i="8" s="1"/>
  <c r="G17" i="8"/>
  <c r="I17" i="8" s="1"/>
  <c r="K17" i="8" s="1"/>
  <c r="G15" i="8"/>
  <c r="I15" i="8" s="1"/>
  <c r="K15" i="8" s="1"/>
  <c r="L15" i="8"/>
  <c r="M15" i="8" s="1"/>
  <c r="N15" i="8" s="1"/>
  <c r="Q22" i="8"/>
  <c r="T22" i="8"/>
  <c r="G19" i="8"/>
  <c r="I19" i="8" s="1"/>
  <c r="K19" i="8" s="1"/>
  <c r="L17" i="8"/>
  <c r="M17" i="8" s="1"/>
  <c r="N17" i="8" s="1"/>
  <c r="L7" i="8"/>
  <c r="M7" i="8" s="1"/>
  <c r="N7" i="8" s="1"/>
  <c r="L9" i="8"/>
  <c r="M9" i="8" s="1"/>
  <c r="N9" i="8" s="1"/>
  <c r="G9" i="8"/>
  <c r="I9" i="8" s="1"/>
  <c r="K9" i="8" s="1"/>
  <c r="Q10" i="8"/>
  <c r="G7" i="8"/>
  <c r="I7" i="8" s="1"/>
  <c r="K7" i="8" s="1"/>
  <c r="T10" i="8"/>
  <c r="K22" i="8" l="1"/>
  <c r="N22" i="8"/>
  <c r="N10" i="8"/>
  <c r="K10" i="8"/>
  <c r="D55" i="6"/>
  <c r="D56" i="6"/>
</calcChain>
</file>

<file path=xl/sharedStrings.xml><?xml version="1.0" encoding="utf-8"?>
<sst xmlns="http://schemas.openxmlformats.org/spreadsheetml/2006/main" count="153" uniqueCount="84">
  <si>
    <t>ganz.</t>
  </si>
  <si>
    <t>cali</t>
  </si>
  <si>
    <t>grm</t>
  </si>
  <si>
    <r>
      <t>m</t>
    </r>
    <r>
      <rPr>
        <sz val="11"/>
        <rFont val="Arial"/>
        <family val="2"/>
        <charset val="204"/>
      </rPr>
      <t>2</t>
    </r>
    <r>
      <rPr>
        <sz val="10"/>
        <rFont val="Arial"/>
        <family val="2"/>
      </rPr>
      <t/>
    </r>
  </si>
  <si>
    <t>rao-ba</t>
  </si>
  <si>
    <t xml:space="preserve">dasaxeleba </t>
  </si>
  <si>
    <t>#</t>
  </si>
  <si>
    <t>a</t>
  </si>
  <si>
    <t>b</t>
  </si>
  <si>
    <t>A</t>
  </si>
  <si>
    <t>B</t>
  </si>
  <si>
    <t>P</t>
  </si>
  <si>
    <t>L</t>
  </si>
  <si>
    <t>f</t>
  </si>
  <si>
    <t>k</t>
  </si>
  <si>
    <t>F</t>
  </si>
  <si>
    <t>jami</t>
  </si>
  <si>
    <t>masalaTa specifikacia</t>
  </si>
  <si>
    <t>FLANGE</t>
  </si>
  <si>
    <t>ANGLE 90</t>
  </si>
  <si>
    <t>G-CLAMP</t>
  </si>
  <si>
    <t>A+B</t>
  </si>
  <si>
    <t>PCS</t>
  </si>
  <si>
    <t>length</t>
  </si>
  <si>
    <t>ToTal</t>
  </si>
  <si>
    <t>saventilacio sistemebis damxmare samontaJo masalebi.</t>
  </si>
  <si>
    <t>kuTxovana.</t>
  </si>
  <si>
    <t>G-Clamp.</t>
  </si>
  <si>
    <t>webovani Suasadebi.</t>
  </si>
  <si>
    <r>
      <t xml:space="preserve">haeris maregulirebeli sarqveli: </t>
    </r>
    <r>
      <rPr>
        <b/>
        <sz val="11"/>
        <color theme="1"/>
        <rFont val="фкшфд"/>
        <charset val="1"/>
      </rPr>
      <t>(300X300).</t>
    </r>
  </si>
  <si>
    <t>1*2*2</t>
  </si>
  <si>
    <t>komp.</t>
  </si>
  <si>
    <r>
      <t xml:space="preserve">miltuCi (flianeci): </t>
    </r>
    <r>
      <rPr>
        <b/>
        <sz val="11"/>
        <color theme="1"/>
        <rFont val="Arial"/>
        <family val="2"/>
        <charset val="204"/>
      </rPr>
      <t xml:space="preserve">d=20-25mm </t>
    </r>
  </si>
  <si>
    <t>liTon konstruqciebi, sakid-samagrebi da sxva damxmare samontaJo masalebi.</t>
  </si>
  <si>
    <t>1.7. wylis filtri.</t>
  </si>
  <si>
    <t>mss #01</t>
  </si>
  <si>
    <r>
      <t xml:space="preserve">foladis moTuTiebuli haersatari: </t>
    </r>
    <r>
      <rPr>
        <b/>
        <sz val="11"/>
        <rFont val="Arial"/>
        <family val="2"/>
        <charset val="204"/>
      </rPr>
      <t>d=0,55mm.</t>
    </r>
  </si>
  <si>
    <t>gss #01</t>
  </si>
  <si>
    <r>
      <t>1.6. haeris filtri maRali klasis gamwmendiT:</t>
    </r>
    <r>
      <rPr>
        <b/>
        <sz val="11"/>
        <rFont val="Arial"/>
        <family val="2"/>
        <charset val="204"/>
      </rPr>
      <t xml:space="preserve"> F7, F9.</t>
    </r>
  </si>
  <si>
    <r>
      <t xml:space="preserve">modinebiTi saventilacio difuzori haeris regulirebadi damperebiTa da plenum boqsiT: </t>
    </r>
    <r>
      <rPr>
        <b/>
        <sz val="11"/>
        <color theme="1"/>
        <rFont val="Arial"/>
        <family val="2"/>
        <charset val="204"/>
      </rPr>
      <t>L=500m3/h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>(370X370).</t>
    </r>
  </si>
  <si>
    <t>damxmare samontaJo masalebi. danadgarebis gamarTva gaSveba.</t>
  </si>
  <si>
    <r>
      <t xml:space="preserve">kauCukis Tboizolacia </t>
    </r>
    <r>
      <rPr>
        <b/>
        <sz val="11"/>
        <rFont val="Arial"/>
        <family val="2"/>
        <charset val="204"/>
      </rPr>
      <t>D102/4 (H=20mm)</t>
    </r>
    <r>
      <rPr>
        <sz val="11"/>
        <rFont val="AcadNusx"/>
      </rPr>
      <t xml:space="preserve"> foladis milebisaTvis.</t>
    </r>
  </si>
  <si>
    <r>
      <t>samagri:</t>
    </r>
    <r>
      <rPr>
        <b/>
        <sz val="11"/>
        <rFont val="Arial"/>
        <family val="2"/>
        <charset val="204"/>
      </rPr>
      <t xml:space="preserve"> D102.</t>
    </r>
  </si>
  <si>
    <r>
      <t xml:space="preserve">muxli 90gr foladis milisaTvis </t>
    </r>
    <r>
      <rPr>
        <b/>
        <sz val="11"/>
        <rFont val="Arial"/>
        <family val="2"/>
        <charset val="204"/>
      </rPr>
      <t>D102.</t>
    </r>
  </si>
  <si>
    <r>
      <t>foladis unakero wyalairsadeni milebi:</t>
    </r>
    <r>
      <rPr>
        <b/>
        <sz val="11"/>
        <rFont val="Arial"/>
        <family val="2"/>
        <charset val="204"/>
      </rPr>
      <t xml:space="preserve">  D102/4.</t>
    </r>
  </si>
  <si>
    <r>
      <t xml:space="preserve">foladis moTuTiebuli haersatari (milgayvanilobis garsacmi) </t>
    </r>
    <r>
      <rPr>
        <b/>
        <sz val="11"/>
        <rFont val="Arial"/>
        <family val="2"/>
        <charset val="204"/>
      </rPr>
      <t>d=0,55mm.</t>
    </r>
  </si>
  <si>
    <t>damcleli ventili.</t>
  </si>
  <si>
    <t>haergamSvebi ventili.</t>
  </si>
  <si>
    <t>manometri.</t>
  </si>
  <si>
    <t>Termometri.</t>
  </si>
  <si>
    <t>damcavi sarqveli.</t>
  </si>
  <si>
    <t>haergamSvebi sarqveli.</t>
  </si>
  <si>
    <t>komp</t>
  </si>
  <si>
    <t>Cileri #01.</t>
  </si>
  <si>
    <t>gagrilebis sistema #01.</t>
  </si>
  <si>
    <t>gamwovi saventilacio sistema #01.</t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</si>
  <si>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L=450m3/h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(370X370). </t>
    </r>
  </si>
  <si>
    <r>
      <t xml:space="preserve">foladis moTuTiebuli haersatari: </t>
    </r>
    <r>
      <rPr>
        <b/>
        <sz val="11"/>
        <rFont val="Arial"/>
        <family val="2"/>
        <charset val="204"/>
      </rPr>
      <t>d=0,8mm.</t>
    </r>
  </si>
  <si>
    <r>
      <t xml:space="preserve">saxanZro sarqveli: </t>
    </r>
    <r>
      <rPr>
        <b/>
        <sz val="11"/>
        <color theme="1"/>
        <rFont val="фкшфд"/>
        <charset val="1"/>
      </rPr>
      <t>(650X400).</t>
    </r>
    <r>
      <rPr>
        <b/>
        <sz val="11"/>
        <color theme="1"/>
        <rFont val="Arial"/>
        <family val="2"/>
        <charset val="204"/>
      </rPr>
      <t xml:space="preserve"> </t>
    </r>
  </si>
  <si>
    <r>
      <t xml:space="preserve">saxanZro sarqveli: </t>
    </r>
    <r>
      <rPr>
        <b/>
        <sz val="11"/>
        <color theme="1"/>
        <rFont val="фкшфд"/>
        <charset val="1"/>
      </rPr>
      <t>(700X400).</t>
    </r>
    <r>
      <rPr>
        <b/>
        <sz val="11"/>
        <color theme="1"/>
        <rFont val="Arial"/>
        <family val="2"/>
        <charset val="204"/>
      </rPr>
      <t xml:space="preserve"> </t>
    </r>
  </si>
  <si>
    <r>
      <t xml:space="preserve">antibaqteriuli moqnili haersatari higienuri izolaciiT: </t>
    </r>
    <r>
      <rPr>
        <b/>
        <sz val="11"/>
        <color theme="1"/>
        <rFont val="фкшфд"/>
        <charset val="1"/>
      </rPr>
      <t>(D=300).</t>
    </r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</si>
  <si>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L=700m3/h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(600X600). </t>
    </r>
  </si>
  <si>
    <r>
      <t xml:space="preserve">1.1. haeris zedapiruli gamaTbobeli: </t>
    </r>
    <r>
      <rPr>
        <b/>
        <sz val="11"/>
        <color indexed="12"/>
        <rFont val="Arial"/>
        <family val="2"/>
        <charset val="204"/>
      </rPr>
      <t xml:space="preserve"> </t>
    </r>
    <r>
      <rPr>
        <b/>
        <sz val="11"/>
        <color indexed="10"/>
        <rFont val="Arial"/>
        <family val="2"/>
        <charset val="204"/>
      </rPr>
      <t>Q=60,0 kw, DT=80-60</t>
    </r>
    <r>
      <rPr>
        <b/>
        <sz val="11"/>
        <color indexed="10"/>
        <rFont val="Calibri"/>
        <family val="2"/>
        <charset val="204"/>
      </rPr>
      <t>°</t>
    </r>
    <r>
      <rPr>
        <b/>
        <sz val="11"/>
        <color indexed="10"/>
        <rFont val="Arial"/>
        <family val="2"/>
        <charset val="204"/>
      </rPr>
      <t>C, t1= -2°C. ,t2= 20-22°C.</t>
    </r>
  </si>
  <si>
    <r>
      <t xml:space="preserve">hepa filtri aRWurvili qarxnuli plenum boqsiT. </t>
    </r>
    <r>
      <rPr>
        <b/>
        <sz val="11"/>
        <rFont val="Arial"/>
        <family val="2"/>
        <charset val="204"/>
      </rPr>
      <t xml:space="preserve">(H14) </t>
    </r>
    <r>
      <rPr>
        <sz val="11"/>
        <rFont val="AcadNusx"/>
      </rPr>
      <t xml:space="preserve">: </t>
    </r>
    <r>
      <rPr>
        <b/>
        <sz val="11"/>
        <rFont val="Arial"/>
        <family val="2"/>
        <charset val="204"/>
      </rPr>
      <t xml:space="preserve">L=500 m3/h (305X305X150h) </t>
    </r>
  </si>
  <si>
    <r>
      <t xml:space="preserve">antibaqteriuli moqnili haersatari higienuri izolaciiT: </t>
    </r>
    <r>
      <rPr>
        <b/>
        <sz val="11"/>
        <color theme="1"/>
        <rFont val="фкшфд"/>
        <charset val="1"/>
      </rPr>
      <t>(D=200).</t>
    </r>
  </si>
  <si>
    <r>
      <t xml:space="preserve">haeris maregulirebeli sarqveli: </t>
    </r>
    <r>
      <rPr>
        <b/>
        <sz val="11"/>
        <color theme="1"/>
        <rFont val="фкшфд"/>
        <charset val="1"/>
      </rPr>
      <t>(D=200).</t>
    </r>
  </si>
  <si>
    <r>
      <t xml:space="preserve">kauCukis TviTwebvadi Tboizolacia </t>
    </r>
    <r>
      <rPr>
        <b/>
        <sz val="11"/>
        <rFont val="Arial"/>
        <family val="2"/>
        <charset val="204"/>
      </rPr>
      <t>(H=12mm)</t>
    </r>
    <r>
      <rPr>
        <sz val="11"/>
        <rFont val="AcadNusx"/>
      </rPr>
      <t xml:space="preserve"> Tunuqis haersatarebisaTvis. </t>
    </r>
  </si>
  <si>
    <r>
      <t xml:space="preserve">haeris maregulirebeli sarqveli: </t>
    </r>
    <r>
      <rPr>
        <b/>
        <sz val="11"/>
        <color theme="1"/>
        <rFont val="фкшфд"/>
        <charset val="1"/>
      </rPr>
      <t>(D=300).</t>
    </r>
  </si>
  <si>
    <r>
      <t>gare Sesrulebis,</t>
    </r>
    <r>
      <rPr>
        <b/>
        <sz val="11"/>
        <rFont val="Arial"/>
        <family val="2"/>
        <charset val="204"/>
      </rPr>
      <t xml:space="preserve">  </t>
    </r>
    <r>
      <rPr>
        <b/>
        <sz val="11"/>
        <color rgb="FFFF0000"/>
        <rFont val="Arial"/>
        <family val="2"/>
        <charset val="204"/>
      </rPr>
      <t xml:space="preserve">"H" </t>
    </r>
    <r>
      <rPr>
        <b/>
        <sz val="11"/>
        <color rgb="FFFF0000"/>
        <rFont val="AcadNusx"/>
      </rPr>
      <t>klasis</t>
    </r>
    <r>
      <rPr>
        <sz val="11"/>
        <rFont val="AcadNusx"/>
      </rPr>
      <t xml:space="preserve"> centraluri modinebiTi saventilacio danadgari </t>
    </r>
    <r>
      <rPr>
        <b/>
        <sz val="11"/>
        <color rgb="FF0000CC"/>
        <rFont val="Arial"/>
        <family val="2"/>
        <charset val="204"/>
      </rPr>
      <t>L=5500m3/h</t>
    </r>
    <r>
      <rPr>
        <sz val="11"/>
        <rFont val="AcadNusx"/>
      </rPr>
      <t xml:space="preserve"> warmadobis da </t>
    </r>
    <r>
      <rPr>
        <b/>
        <sz val="11"/>
        <rFont val="Arial"/>
        <family val="2"/>
        <charset val="204"/>
      </rPr>
      <t xml:space="preserve">DP=550Pa </t>
    </r>
    <r>
      <rPr>
        <sz val="11"/>
        <rFont val="AcadNusx"/>
      </rPr>
      <t>statikuri</t>
    </r>
    <r>
      <rPr>
        <b/>
        <sz val="11"/>
        <rFont val="Arial"/>
        <family val="2"/>
        <charset val="204"/>
      </rPr>
      <t xml:space="preserve"> </t>
    </r>
    <r>
      <rPr>
        <sz val="11"/>
        <rFont val="AcadNusx"/>
      </rPr>
      <t xml:space="preserve">wneviT, aRWurvili: sruli avtomatikiT, marTvis pultiT, </t>
    </r>
    <r>
      <rPr>
        <b/>
        <sz val="11"/>
        <rFont val="AcadNusx"/>
      </rPr>
      <t xml:space="preserve">samsvliani sarqvelebiT, </t>
    </r>
    <r>
      <rPr>
        <sz val="11"/>
        <rFont val="AcadNusx"/>
      </rPr>
      <t>antivibraciuli sadgamebiT, maT Soris:</t>
    </r>
  </si>
  <si>
    <r>
      <t xml:space="preserve">1.2. haeris zedapiruli gamacivebeli: </t>
    </r>
    <r>
      <rPr>
        <sz val="11"/>
        <rFont val="Arial"/>
        <family val="2"/>
        <charset val="204"/>
      </rPr>
      <t xml:space="preserve"> </t>
    </r>
    <r>
      <rPr>
        <b/>
        <sz val="11"/>
        <color indexed="12"/>
        <rFont val="Arial"/>
        <family val="2"/>
        <charset val="204"/>
      </rPr>
      <t>Q=110,0 kw,  DT=7-12</t>
    </r>
    <r>
      <rPr>
        <b/>
        <sz val="11"/>
        <color indexed="12"/>
        <rFont val="Calibri"/>
        <family val="2"/>
        <charset val="204"/>
      </rPr>
      <t>°</t>
    </r>
    <r>
      <rPr>
        <b/>
        <sz val="11"/>
        <color indexed="12"/>
        <rFont val="Arial"/>
        <family val="2"/>
        <charset val="204"/>
      </rPr>
      <t>C, t1=+38</t>
    </r>
    <r>
      <rPr>
        <b/>
        <sz val="11"/>
        <color indexed="12"/>
        <rFont val="Calibri"/>
        <family val="2"/>
        <charset val="204"/>
      </rPr>
      <t>°</t>
    </r>
    <r>
      <rPr>
        <b/>
        <sz val="11"/>
        <color indexed="12"/>
        <rFont val="Arial"/>
        <family val="2"/>
        <charset val="204"/>
      </rPr>
      <t xml:space="preserve">C. ,t2=23°C. </t>
    </r>
    <r>
      <rPr>
        <sz val="10"/>
        <rFont val="AcadNusx"/>
      </rPr>
      <t/>
    </r>
  </si>
  <si>
    <r>
      <t xml:space="preserve">1.3. haeris zedapiruli gamaTbobeli: </t>
    </r>
    <r>
      <rPr>
        <b/>
        <sz val="11"/>
        <color indexed="12"/>
        <rFont val="Arial"/>
        <family val="2"/>
        <charset val="204"/>
      </rPr>
      <t xml:space="preserve"> </t>
    </r>
    <r>
      <rPr>
        <b/>
        <sz val="11"/>
        <color indexed="10"/>
        <rFont val="Arial"/>
        <family val="2"/>
        <charset val="204"/>
      </rPr>
      <t>Q=18,0 kw, DT=80-60</t>
    </r>
    <r>
      <rPr>
        <b/>
        <sz val="11"/>
        <color indexed="10"/>
        <rFont val="Calibri"/>
        <family val="2"/>
        <charset val="204"/>
      </rPr>
      <t>°</t>
    </r>
    <r>
      <rPr>
        <b/>
        <sz val="11"/>
        <color indexed="10"/>
        <rFont val="Arial"/>
        <family val="2"/>
        <charset val="204"/>
      </rPr>
      <t>C.</t>
    </r>
  </si>
  <si>
    <r>
      <t xml:space="preserve">1.4.orTqlis damatenianebeli </t>
    </r>
    <r>
      <rPr>
        <b/>
        <sz val="11"/>
        <color theme="1"/>
        <rFont val="Arial"/>
        <family val="2"/>
        <charset val="204"/>
      </rPr>
      <t xml:space="preserve">STEAM HUMIDIFIER. 42.0kg/h. 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aRWurvili: sruli avtomatikiTa da marTvis yuTiT.</t>
    </r>
  </si>
  <si>
    <r>
      <t xml:space="preserve">1.5. xmaur damxSobi </t>
    </r>
    <r>
      <rPr>
        <b/>
        <sz val="11"/>
        <rFont val="Arial"/>
        <family val="2"/>
        <charset val="204"/>
      </rPr>
      <t>L=1,5 m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sigrZis. (modineba)</t>
    </r>
  </si>
  <si>
    <r>
      <t xml:space="preserve">haeris gamanawilebeli laminaruli Weri, aRWurvili hepa filtrebiT </t>
    </r>
    <r>
      <rPr>
        <b/>
        <sz val="11"/>
        <color theme="1"/>
        <rFont val="Arial"/>
        <family val="2"/>
        <charset val="204"/>
      </rPr>
      <t>(H14)</t>
    </r>
    <r>
      <rPr>
        <sz val="11"/>
        <color theme="1"/>
        <rFont val="AcadNusx"/>
      </rPr>
      <t xml:space="preserve">: </t>
    </r>
    <r>
      <rPr>
        <b/>
        <sz val="11"/>
        <color theme="1"/>
        <rFont val="Arial"/>
        <family val="2"/>
        <charset val="204"/>
      </rPr>
      <t>L=5000m3/h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(4000X2000). </t>
    </r>
  </si>
  <si>
    <r>
      <rPr>
        <b/>
        <sz val="11"/>
        <color rgb="FF0000CC"/>
        <rFont val="AcadMtavr"/>
      </rPr>
      <t xml:space="preserve">modinebiTi saventilacio sistema #01.                      </t>
    </r>
    <r>
      <rPr>
        <b/>
        <sz val="11"/>
        <color rgb="FFFF0000"/>
        <rFont val="AcadMtavr"/>
      </rPr>
      <t xml:space="preserve">      </t>
    </r>
  </si>
  <si>
    <r>
      <t xml:space="preserve">gamwovi centridanuli ventilatori </t>
    </r>
    <r>
      <rPr>
        <b/>
        <sz val="11"/>
        <color theme="1"/>
        <rFont val="AcadNusx"/>
      </rPr>
      <t>(aRWurvili naperwkalmedegi ZraviT)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L=5200m3/h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DP=450Pa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 xmaurdamxSobi:</t>
    </r>
    <r>
      <rPr>
        <b/>
        <sz val="11"/>
        <color theme="1"/>
        <rFont val="Arial"/>
        <family val="2"/>
        <charset val="204"/>
      </rPr>
      <t xml:space="preserve"> L=1,2m.</t>
    </r>
  </si>
  <si>
    <r>
      <t xml:space="preserve">kedlis orrigiani, gamwovi saventilacio cxaura, haeris regulirebadi damperebiT (qveda zona): </t>
    </r>
    <r>
      <rPr>
        <b/>
        <sz val="11"/>
        <color theme="1"/>
        <rFont val="Arial"/>
        <family val="2"/>
        <charset val="204"/>
      </rPr>
      <t>L=675m3/h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(1000X200). </t>
    </r>
  </si>
  <si>
    <r>
      <t xml:space="preserve">haeris maregulirebeli sarqveli: </t>
    </r>
    <r>
      <rPr>
        <b/>
        <sz val="11"/>
        <color theme="1"/>
        <rFont val="фкшфд"/>
        <charset val="1"/>
      </rPr>
      <t>(500X400).</t>
    </r>
  </si>
  <si>
    <r>
      <t xml:space="preserve">aluminis kedlis haermimRebi cxaura: </t>
    </r>
    <r>
      <rPr>
        <b/>
        <sz val="11"/>
        <rFont val="фкшфд"/>
        <charset val="1"/>
      </rPr>
      <t>L=5500m3/h (800X800).</t>
    </r>
    <r>
      <rPr>
        <b/>
        <sz val="11"/>
        <rFont val="Arial"/>
        <family val="2"/>
        <charset val="204"/>
      </rPr>
      <t xml:space="preserve"> </t>
    </r>
  </si>
  <si>
    <r>
      <t xml:space="preserve">aluminis kedlis haergamgdebi cxaura: </t>
    </r>
    <r>
      <rPr>
        <b/>
        <sz val="11"/>
        <rFont val="фкшфд"/>
        <charset val="1"/>
      </rPr>
      <t>L=5200m3/h (650X400).</t>
    </r>
    <r>
      <rPr>
        <b/>
        <sz val="11"/>
        <rFont val="Arial"/>
        <family val="2"/>
        <charset val="204"/>
      </rPr>
      <t xml:space="preserve"> </t>
    </r>
  </si>
  <si>
    <r>
      <t>Camket-maregulirebeli ventili</t>
    </r>
    <r>
      <rPr>
        <b/>
        <sz val="11"/>
        <rFont val="Arial"/>
        <family val="2"/>
        <charset val="204"/>
      </rPr>
      <t xml:space="preserve"> D102.</t>
    </r>
  </si>
  <si>
    <r>
      <t>wylis filtri</t>
    </r>
    <r>
      <rPr>
        <b/>
        <sz val="11"/>
        <rFont val="Arial"/>
        <family val="2"/>
        <charset val="204"/>
      </rPr>
      <t xml:space="preserve"> D102.</t>
    </r>
  </si>
  <si>
    <t>modinebiTi saventilacio danadgarebis, gamwovi ventilatorebis, Cileris mowyobis gamarTva gaSvebis samuSaoebi.</t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</si>
  <si>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 xml:space="preserve">, zafxulSi </t>
    </r>
    <r>
      <rPr>
        <b/>
        <sz val="11"/>
        <color rgb="FF0000CC"/>
        <rFont val="Arial"/>
        <family val="2"/>
        <charset val="204"/>
      </rPr>
      <t>(DT=7°C-12</t>
    </r>
    <r>
      <rPr>
        <b/>
        <sz val="11"/>
        <color rgb="FF0000CC"/>
        <rFont val="Calibri"/>
        <family val="2"/>
        <charset val="204"/>
      </rPr>
      <t>°</t>
    </r>
    <r>
      <rPr>
        <b/>
        <sz val="11"/>
        <color rgb="FF0000CC"/>
        <rFont val="Arial"/>
        <family val="2"/>
        <charset val="204"/>
      </rPr>
      <t>C)</t>
    </r>
    <r>
      <rPr>
        <sz val="11"/>
        <rFont val="AcadNusx"/>
      </rPr>
      <t xml:space="preserve"> wylis temperaturul reJimebze momuSave, macivar manqana "</t>
    </r>
    <r>
      <rPr>
        <b/>
        <sz val="11"/>
        <rFont val="AcadMtavr"/>
      </rPr>
      <t>Cileri"</t>
    </r>
    <r>
      <rPr>
        <sz val="11"/>
        <rFont val="AcadNusx"/>
      </rPr>
      <t xml:space="preserve">, aRWurvili : hidro moduliT, (2 cali-sacirkulacio rgolis tumbo </t>
    </r>
    <r>
      <rPr>
        <b/>
        <sz val="11"/>
        <color rgb="FF0000CC"/>
        <rFont val="Arial"/>
        <family val="2"/>
        <charset val="204"/>
      </rPr>
      <t>L=19,0 m3/h</t>
    </r>
    <r>
      <rPr>
        <sz val="11"/>
        <rFont val="AcadNusx"/>
      </rPr>
      <t xml:space="preserve"> warmadobis da</t>
    </r>
    <r>
      <rPr>
        <b/>
        <sz val="11"/>
        <color rgb="FF0000CC"/>
        <rFont val="Arial"/>
        <family val="2"/>
        <charset val="204"/>
      </rPr>
      <t xml:space="preserve"> H=100Kpa</t>
    </r>
    <r>
      <rPr>
        <sz val="11"/>
        <rFont val="AcadNusx"/>
      </rPr>
      <t xml:space="preserve"> wnevis (muSa rezervi)) antivibraciuli sadgamebiT, sruli avtomatikiT, bak akumlatoriT, romlis energetukuli maCveneblebia: </t>
    </r>
    <r>
      <rPr>
        <b/>
        <sz val="11"/>
        <color indexed="12"/>
        <rFont val="Arial"/>
        <family val="2"/>
        <charset val="204"/>
      </rPr>
      <t>Q=110,0 kw</t>
    </r>
    <r>
      <rPr>
        <sz val="11"/>
        <rFont val="AcadNusx"/>
      </rPr>
      <t xml:space="preserve">  sicivis simZlavre </t>
    </r>
    <r>
      <rPr>
        <b/>
        <sz val="11"/>
        <color indexed="12"/>
        <rFont val="Arial"/>
        <family val="2"/>
        <charset val="204"/>
      </rPr>
      <t>t=+40</t>
    </r>
    <r>
      <rPr>
        <b/>
        <sz val="11"/>
        <color indexed="12"/>
        <rFont val="Calibri"/>
        <family val="2"/>
        <charset val="204"/>
      </rPr>
      <t>°</t>
    </r>
    <r>
      <rPr>
        <b/>
        <sz val="11"/>
        <color indexed="12"/>
        <rFont val="Arial"/>
        <family val="2"/>
        <charset val="204"/>
      </rPr>
      <t>C</t>
    </r>
    <r>
      <rPr>
        <sz val="11"/>
        <color indexed="12"/>
        <rFont val="Arial"/>
        <family val="2"/>
        <charset val="204"/>
      </rPr>
      <t xml:space="preserve"> </t>
    </r>
    <r>
      <rPr>
        <sz val="11"/>
        <rFont val="AcadNusx"/>
      </rPr>
      <t xml:space="preserve">zafxulis gare temperaturis dros. </t>
    </r>
    <r>
      <rPr>
        <b/>
        <sz val="11"/>
        <color rgb="FF0000CC"/>
        <rFont val="Arial"/>
        <family val="2"/>
        <charset val="204"/>
      </rPr>
      <t>(EER&lt;3,5). Low Noise version: (Saund pressure : dB(A) &lt;60.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</si>
</sst>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cadNusx"/>
    </font>
    <font>
      <b/>
      <sz val="11"/>
      <name val="AcadMtavr"/>
    </font>
    <font>
      <sz val="10"/>
      <name val="Helv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AcadMtavr"/>
    </font>
    <font>
      <b/>
      <sz val="11"/>
      <color rgb="FF0000CC"/>
      <name val="AcadMtavr"/>
    </font>
    <font>
      <sz val="12"/>
      <name val="Arial"/>
      <family val="2"/>
      <charset val="204"/>
    </font>
    <font>
      <b/>
      <sz val="16"/>
      <color rgb="FFFF0000"/>
      <name val="AcadMtavr"/>
    </font>
    <font>
      <sz val="12"/>
      <color indexed="30"/>
      <name val="Arial"/>
      <family val="2"/>
      <charset val="204"/>
    </font>
    <font>
      <sz val="12"/>
      <color indexed="10"/>
      <name val="Arial"/>
      <family val="2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12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1"/>
      <name val="AcadNusx"/>
    </font>
    <font>
      <b/>
      <sz val="11"/>
      <color theme="1"/>
      <name val="AcadMtavr"/>
    </font>
    <font>
      <b/>
      <sz val="11"/>
      <color theme="1"/>
      <name val="Arial"/>
      <family val="2"/>
      <charset val="204"/>
    </font>
    <font>
      <b/>
      <sz val="12"/>
      <name val="AcadMtavr"/>
    </font>
    <font>
      <sz val="11"/>
      <color theme="1"/>
      <name val="AcadNusx"/>
    </font>
    <font>
      <b/>
      <sz val="11"/>
      <color theme="1"/>
      <name val="фкшфд"/>
      <charset val="1"/>
    </font>
    <font>
      <b/>
      <sz val="16"/>
      <color rgb="FF0000CC"/>
      <name val="AcadMtavr"/>
    </font>
    <font>
      <b/>
      <sz val="11"/>
      <color rgb="FF0000CC"/>
      <name val="Arial"/>
      <family val="2"/>
      <charset val="204"/>
    </font>
    <font>
      <sz val="10"/>
      <name val="AcadNusx"/>
    </font>
    <font>
      <b/>
      <sz val="11"/>
      <color indexed="10"/>
      <name val="Calibri"/>
      <family val="2"/>
      <charset val="204"/>
    </font>
    <font>
      <b/>
      <sz val="11"/>
      <color indexed="12"/>
      <name val="Calibri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фкшфд"/>
      <charset val="1"/>
    </font>
    <font>
      <b/>
      <sz val="11"/>
      <color rgb="FFFF0000"/>
      <name val="Arial"/>
      <family val="2"/>
      <charset val="204"/>
    </font>
    <font>
      <b/>
      <sz val="11"/>
      <color rgb="FFFF0000"/>
      <name val="AcadNusx"/>
    </font>
    <font>
      <b/>
      <sz val="11"/>
      <color theme="1"/>
      <name val="AcadNusx"/>
    </font>
    <font>
      <b/>
      <sz val="14"/>
      <color theme="1"/>
      <name val="Calibri"/>
      <family val="2"/>
      <charset val="204"/>
      <scheme val="minor"/>
    </font>
    <font>
      <sz val="12"/>
      <name val="AcadMtavr"/>
    </font>
    <font>
      <b/>
      <sz val="12"/>
      <color rgb="FF0000CC"/>
      <name val="AcadMtavr"/>
    </font>
    <font>
      <sz val="10"/>
      <name val="Arial"/>
      <family val="2"/>
      <charset val="204"/>
    </font>
    <font>
      <b/>
      <sz val="11"/>
      <color rgb="FF0000CC"/>
      <name val="Calibri"/>
      <family val="2"/>
      <charset val="204"/>
    </font>
    <font>
      <sz val="11"/>
      <color indexed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70">
    <xf numFmtId="0" fontId="0" fillId="0" borderId="0" xfId="0"/>
    <xf numFmtId="0" fontId="0" fillId="2" borderId="0" xfId="0" applyFill="1"/>
    <xf numFmtId="164" fontId="13" fillId="5" borderId="1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5" fillId="2" borderId="0" xfId="0" applyFont="1" applyFill="1"/>
    <xf numFmtId="0" fontId="6" fillId="2" borderId="0" xfId="0" applyFont="1" applyFill="1"/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9" fillId="4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8" fillId="2" borderId="1" xfId="2" quotePrefix="1" applyFont="1" applyFill="1" applyBorder="1" applyAlignment="1">
      <alignment horizontal="center" vertical="center" wrapText="1"/>
    </xf>
    <xf numFmtId="0" fontId="18" fillId="2" borderId="1" xfId="2" quotePrefix="1" applyNumberFormat="1" applyFont="1" applyFill="1" applyBorder="1" applyAlignment="1">
      <alignment horizontal="center" vertical="center" wrapText="1"/>
    </xf>
    <xf numFmtId="1" fontId="14" fillId="2" borderId="1" xfId="2" quotePrefix="1" applyNumberFormat="1" applyFont="1" applyFill="1" applyBorder="1" applyAlignment="1">
      <alignment horizontal="center" vertical="center" wrapText="1"/>
    </xf>
    <xf numFmtId="1" fontId="34" fillId="0" borderId="0" xfId="0" applyNumberFormat="1" applyFont="1" applyAlignment="1">
      <alignment horizontal="center" vertical="center"/>
    </xf>
    <xf numFmtId="0" fontId="37" fillId="2" borderId="0" xfId="0" applyFont="1" applyFill="1"/>
    <xf numFmtId="0" fontId="0" fillId="0" borderId="1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horizontal="center" vertical="center" wrapText="1"/>
    </xf>
    <xf numFmtId="164" fontId="3" fillId="2" borderId="5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vertical="center" wrapText="1"/>
    </xf>
  </cellXfs>
  <cellStyles count="4">
    <cellStyle name="Normal" xfId="0" builtinId="0"/>
    <cellStyle name="Normal 2" xfId="3"/>
    <cellStyle name="Normal_Sheet1_1" xfId="1"/>
    <cellStyle name="Style 1" xfId="2"/>
  </cellStyles>
  <dxfs count="0"/>
  <tableStyles count="0" defaultTableStyle="TableStyleMedium9" defaultPivotStyle="PivotStyleLight16"/>
  <colors>
    <mruColors>
      <color rgb="FFFF00FF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zoomScaleNormal="100" workbookViewId="0">
      <selection activeCell="B7" sqref="B7"/>
    </sheetView>
  </sheetViews>
  <sheetFormatPr defaultRowHeight="15"/>
  <cols>
    <col min="1" max="1" width="5.140625" style="8" bestFit="1" customWidth="1"/>
    <col min="2" max="2" width="73" style="9" customWidth="1"/>
    <col min="3" max="3" width="7.28515625" style="9" customWidth="1"/>
    <col min="4" max="4" width="7.42578125" style="8" customWidth="1"/>
    <col min="5" max="16384" width="9.140625" style="1"/>
  </cols>
  <sheetData>
    <row r="1" spans="1:4" ht="18.75" customHeight="1">
      <c r="A1" s="28" t="s">
        <v>17</v>
      </c>
      <c r="B1" s="28"/>
      <c r="C1" s="28"/>
      <c r="D1" s="28"/>
    </row>
    <row r="2" spans="1:4" ht="30" customHeight="1">
      <c r="A2" s="29" t="s">
        <v>6</v>
      </c>
      <c r="B2" s="31" t="s">
        <v>5</v>
      </c>
      <c r="C2" s="31" t="s">
        <v>0</v>
      </c>
      <c r="D2" s="32" t="s">
        <v>4</v>
      </c>
    </row>
    <row r="3" spans="1:4">
      <c r="A3" s="30"/>
      <c r="B3" s="31"/>
      <c r="C3" s="31"/>
      <c r="D3" s="33"/>
    </row>
    <row r="4" spans="1:4" ht="15.75">
      <c r="A4" s="17">
        <v>1</v>
      </c>
      <c r="B4" s="18">
        <v>2</v>
      </c>
      <c r="C4" s="19">
        <v>3</v>
      </c>
      <c r="D4" s="20">
        <v>4</v>
      </c>
    </row>
    <row r="5" spans="1:4">
      <c r="A5" s="43" t="s">
        <v>74</v>
      </c>
      <c r="B5" s="44"/>
      <c r="C5" s="44"/>
      <c r="D5" s="45"/>
    </row>
    <row r="6" spans="1:4" s="7" customFormat="1" ht="78.75">
      <c r="A6" s="46">
        <v>1</v>
      </c>
      <c r="B6" s="47" t="s">
        <v>68</v>
      </c>
      <c r="C6" s="48" t="s">
        <v>31</v>
      </c>
      <c r="D6" s="49">
        <v>1</v>
      </c>
    </row>
    <row r="7" spans="1:4" s="7" customFormat="1" ht="30.75">
      <c r="A7" s="46"/>
      <c r="B7" s="47" t="s">
        <v>62</v>
      </c>
      <c r="C7" s="48"/>
      <c r="D7" s="49"/>
    </row>
    <row r="8" spans="1:4" s="7" customFormat="1" ht="30.75">
      <c r="A8" s="46"/>
      <c r="B8" s="47" t="s">
        <v>69</v>
      </c>
      <c r="C8" s="48"/>
      <c r="D8" s="49"/>
    </row>
    <row r="9" spans="1:4" s="7" customFormat="1" ht="15.75">
      <c r="A9" s="46"/>
      <c r="B9" s="47" t="s">
        <v>70</v>
      </c>
      <c r="C9" s="48"/>
      <c r="D9" s="49"/>
    </row>
    <row r="10" spans="1:4" s="7" customFormat="1" ht="31.5">
      <c r="A10" s="46"/>
      <c r="B10" s="50" t="s">
        <v>71</v>
      </c>
      <c r="C10" s="48"/>
      <c r="D10" s="49"/>
    </row>
    <row r="11" spans="1:4" s="7" customFormat="1" ht="15.75" customHeight="1">
      <c r="A11" s="46"/>
      <c r="B11" s="47" t="s">
        <v>72</v>
      </c>
      <c r="C11" s="48"/>
      <c r="D11" s="49"/>
    </row>
    <row r="12" spans="1:4" s="7" customFormat="1" ht="15.75" customHeight="1">
      <c r="A12" s="46"/>
      <c r="B12" s="47" t="s">
        <v>38</v>
      </c>
      <c r="C12" s="48"/>
      <c r="D12" s="49"/>
    </row>
    <row r="13" spans="1:4" s="7" customFormat="1" ht="15.75" customHeight="1">
      <c r="A13" s="46"/>
      <c r="B13" s="47" t="s">
        <v>34</v>
      </c>
      <c r="C13" s="48"/>
      <c r="D13" s="49"/>
    </row>
    <row r="14" spans="1:4" ht="31.5">
      <c r="A14" s="51">
        <v>2</v>
      </c>
      <c r="B14" s="52" t="s">
        <v>73</v>
      </c>
      <c r="C14" s="53" t="s">
        <v>1</v>
      </c>
      <c r="D14" s="54">
        <v>1</v>
      </c>
    </row>
    <row r="15" spans="1:4" s="9" customFormat="1" ht="31.5">
      <c r="A15" s="51">
        <v>3</v>
      </c>
      <c r="B15" s="52" t="s">
        <v>39</v>
      </c>
      <c r="C15" s="55" t="s">
        <v>1</v>
      </c>
      <c r="D15" s="54">
        <v>1</v>
      </c>
    </row>
    <row r="16" spans="1:4" s="7" customFormat="1" ht="30.75">
      <c r="A16" s="51">
        <v>4</v>
      </c>
      <c r="B16" s="56" t="s">
        <v>63</v>
      </c>
      <c r="C16" s="55" t="s">
        <v>1</v>
      </c>
      <c r="D16" s="54">
        <v>1</v>
      </c>
    </row>
    <row r="17" spans="1:4" s="9" customFormat="1" ht="15.75">
      <c r="A17" s="51">
        <v>5</v>
      </c>
      <c r="B17" s="56" t="s">
        <v>78</v>
      </c>
      <c r="C17" s="55" t="s">
        <v>1</v>
      </c>
      <c r="D17" s="54">
        <v>1</v>
      </c>
    </row>
    <row r="18" spans="1:4" s="9" customFormat="1" ht="30.75">
      <c r="A18" s="51">
        <v>6</v>
      </c>
      <c r="B18" s="52" t="s">
        <v>64</v>
      </c>
      <c r="C18" s="55" t="s">
        <v>2</v>
      </c>
      <c r="D18" s="54">
        <v>1</v>
      </c>
    </row>
    <row r="19" spans="1:4" ht="15.75">
      <c r="A19" s="51">
        <v>7</v>
      </c>
      <c r="B19" s="52" t="s">
        <v>65</v>
      </c>
      <c r="C19" s="55" t="s">
        <v>1</v>
      </c>
      <c r="D19" s="54">
        <v>1</v>
      </c>
    </row>
    <row r="20" spans="1:4" ht="15.75">
      <c r="A20" s="51">
        <v>8</v>
      </c>
      <c r="B20" s="52" t="s">
        <v>59</v>
      </c>
      <c r="C20" s="55" t="s">
        <v>1</v>
      </c>
      <c r="D20" s="54">
        <v>2</v>
      </c>
    </row>
    <row r="21" spans="1:4" ht="15.75">
      <c r="A21" s="51">
        <v>9</v>
      </c>
      <c r="B21" s="56" t="s">
        <v>57</v>
      </c>
      <c r="C21" s="55" t="s">
        <v>3</v>
      </c>
      <c r="D21" s="54">
        <v>98</v>
      </c>
    </row>
    <row r="22" spans="1:4" s="7" customFormat="1" ht="31.5">
      <c r="A22" s="51">
        <v>10</v>
      </c>
      <c r="B22" s="56" t="s">
        <v>66</v>
      </c>
      <c r="C22" s="55" t="s">
        <v>3</v>
      </c>
      <c r="D22" s="54">
        <v>23</v>
      </c>
    </row>
    <row r="23" spans="1:4" s="9" customFormat="1" ht="15" customHeight="1">
      <c r="A23" s="43" t="s">
        <v>55</v>
      </c>
      <c r="B23" s="44"/>
      <c r="C23" s="44"/>
      <c r="D23" s="45"/>
    </row>
    <row r="24" spans="1:4" s="9" customFormat="1" ht="47.25">
      <c r="A24" s="51">
        <v>1</v>
      </c>
      <c r="B24" s="50" t="s">
        <v>75</v>
      </c>
      <c r="C24" s="55" t="s">
        <v>1</v>
      </c>
      <c r="D24" s="54">
        <v>1</v>
      </c>
    </row>
    <row r="25" spans="1:4" s="9" customFormat="1" ht="31.5">
      <c r="A25" s="51">
        <v>2</v>
      </c>
      <c r="B25" s="52" t="s">
        <v>76</v>
      </c>
      <c r="C25" s="55" t="s">
        <v>1</v>
      </c>
      <c r="D25" s="54">
        <v>4</v>
      </c>
    </row>
    <row r="26" spans="1:4" s="9" customFormat="1" ht="31.5">
      <c r="A26" s="51">
        <v>3</v>
      </c>
      <c r="B26" s="52" t="s">
        <v>56</v>
      </c>
      <c r="C26" s="55" t="s">
        <v>1</v>
      </c>
      <c r="D26" s="54">
        <v>4</v>
      </c>
    </row>
    <row r="27" spans="1:4" s="9" customFormat="1" ht="31.5">
      <c r="A27" s="51">
        <v>4</v>
      </c>
      <c r="B27" s="52" t="s">
        <v>61</v>
      </c>
      <c r="C27" s="55" t="s">
        <v>1</v>
      </c>
      <c r="D27" s="54">
        <v>1</v>
      </c>
    </row>
    <row r="28" spans="1:4" s="9" customFormat="1" ht="15.75">
      <c r="A28" s="51">
        <v>5</v>
      </c>
      <c r="B28" s="56" t="s">
        <v>79</v>
      </c>
      <c r="C28" s="55" t="s">
        <v>1</v>
      </c>
      <c r="D28" s="54">
        <v>1</v>
      </c>
    </row>
    <row r="29" spans="1:4" s="9" customFormat="1" ht="30.75">
      <c r="A29" s="51">
        <v>5</v>
      </c>
      <c r="B29" s="52" t="s">
        <v>64</v>
      </c>
      <c r="C29" s="55" t="s">
        <v>2</v>
      </c>
      <c r="D29" s="54">
        <v>2</v>
      </c>
    </row>
    <row r="30" spans="1:4" s="9" customFormat="1" ht="30.75">
      <c r="A30" s="51">
        <v>6</v>
      </c>
      <c r="B30" s="52" t="s">
        <v>60</v>
      </c>
      <c r="C30" s="55" t="s">
        <v>2</v>
      </c>
      <c r="D30" s="54">
        <v>1</v>
      </c>
    </row>
    <row r="31" spans="1:4" ht="15.75">
      <c r="A31" s="51">
        <v>7</v>
      </c>
      <c r="B31" s="52" t="s">
        <v>29</v>
      </c>
      <c r="C31" s="55" t="s">
        <v>1</v>
      </c>
      <c r="D31" s="54">
        <v>1</v>
      </c>
    </row>
    <row r="32" spans="1:4" ht="15.75">
      <c r="A32" s="51">
        <v>8</v>
      </c>
      <c r="B32" s="52" t="s">
        <v>77</v>
      </c>
      <c r="C32" s="55" t="s">
        <v>1</v>
      </c>
      <c r="D32" s="54">
        <v>1</v>
      </c>
    </row>
    <row r="33" spans="1:4" ht="15.75">
      <c r="A33" s="51">
        <v>9</v>
      </c>
      <c r="B33" s="52" t="s">
        <v>67</v>
      </c>
      <c r="C33" s="55" t="s">
        <v>1</v>
      </c>
      <c r="D33" s="54">
        <v>1</v>
      </c>
    </row>
    <row r="34" spans="1:4" ht="15.75">
      <c r="A34" s="51">
        <v>10</v>
      </c>
      <c r="B34" s="52" t="s">
        <v>58</v>
      </c>
      <c r="C34" s="55" t="s">
        <v>1</v>
      </c>
      <c r="D34" s="54">
        <v>2</v>
      </c>
    </row>
    <row r="35" spans="1:4" ht="15.75">
      <c r="A35" s="51">
        <v>11</v>
      </c>
      <c r="B35" s="56" t="s">
        <v>36</v>
      </c>
      <c r="C35" s="55" t="s">
        <v>3</v>
      </c>
      <c r="D35" s="54">
        <v>142</v>
      </c>
    </row>
    <row r="36" spans="1:4" ht="15.75" customHeight="1">
      <c r="A36" s="57" t="s">
        <v>25</v>
      </c>
      <c r="B36" s="58"/>
      <c r="C36" s="58"/>
      <c r="D36" s="59"/>
    </row>
    <row r="37" spans="1:4" ht="15.75">
      <c r="A37" s="17">
        <v>1</v>
      </c>
      <c r="B37" s="52" t="s">
        <v>32</v>
      </c>
      <c r="C37" s="55" t="s">
        <v>2</v>
      </c>
      <c r="D37" s="54">
        <v>760</v>
      </c>
    </row>
    <row r="38" spans="1:4" ht="15.75">
      <c r="A38" s="17">
        <v>2</v>
      </c>
      <c r="B38" s="52" t="s">
        <v>26</v>
      </c>
      <c r="C38" s="55" t="s">
        <v>1</v>
      </c>
      <c r="D38" s="54">
        <v>800</v>
      </c>
    </row>
    <row r="39" spans="1:4" ht="15.75">
      <c r="A39" s="17">
        <v>3</v>
      </c>
      <c r="B39" s="60" t="s">
        <v>27</v>
      </c>
      <c r="C39" s="55" t="s">
        <v>1</v>
      </c>
      <c r="D39" s="54">
        <v>940</v>
      </c>
    </row>
    <row r="40" spans="1:4" ht="15.75">
      <c r="A40" s="17">
        <v>4</v>
      </c>
      <c r="B40" s="52" t="s">
        <v>28</v>
      </c>
      <c r="C40" s="55" t="s">
        <v>2</v>
      </c>
      <c r="D40" s="54">
        <f>D37</f>
        <v>760</v>
      </c>
    </row>
    <row r="41" spans="1:4" ht="30">
      <c r="A41" s="17">
        <v>5</v>
      </c>
      <c r="B41" s="61" t="s">
        <v>33</v>
      </c>
      <c r="C41" s="55"/>
      <c r="D41" s="54"/>
    </row>
    <row r="42" spans="1:4" s="7" customFormat="1">
      <c r="A42" s="62" t="s">
        <v>54</v>
      </c>
      <c r="B42" s="62"/>
      <c r="C42" s="62"/>
      <c r="D42" s="62"/>
    </row>
    <row r="43" spans="1:4" s="22" customFormat="1">
      <c r="A43" s="63" t="s">
        <v>53</v>
      </c>
      <c r="B43" s="63"/>
      <c r="C43" s="63"/>
      <c r="D43" s="63"/>
    </row>
    <row r="44" spans="1:4" s="22" customFormat="1" ht="141">
      <c r="A44" s="64">
        <v>1</v>
      </c>
      <c r="B44" s="56" t="s">
        <v>83</v>
      </c>
      <c r="C44" s="55" t="s">
        <v>52</v>
      </c>
      <c r="D44" s="65">
        <v>1</v>
      </c>
    </row>
    <row r="45" spans="1:4" s="7" customFormat="1" ht="15.75">
      <c r="A45" s="64">
        <v>2</v>
      </c>
      <c r="B45" s="66" t="s">
        <v>44</v>
      </c>
      <c r="C45" s="55" t="s">
        <v>2</v>
      </c>
      <c r="D45" s="65">
        <v>42</v>
      </c>
    </row>
    <row r="46" spans="1:4" s="7" customFormat="1" ht="15.75">
      <c r="A46" s="64">
        <v>3</v>
      </c>
      <c r="B46" s="56" t="s">
        <v>80</v>
      </c>
      <c r="C46" s="55" t="s">
        <v>1</v>
      </c>
      <c r="D46" s="65">
        <v>5</v>
      </c>
    </row>
    <row r="47" spans="1:4" s="7" customFormat="1" ht="15.75">
      <c r="A47" s="64">
        <v>4</v>
      </c>
      <c r="B47" s="56" t="s">
        <v>81</v>
      </c>
      <c r="C47" s="55" t="s">
        <v>1</v>
      </c>
      <c r="D47" s="65">
        <v>1</v>
      </c>
    </row>
    <row r="48" spans="1:4" s="7" customFormat="1" ht="15.75">
      <c r="A48" s="64">
        <v>5</v>
      </c>
      <c r="B48" s="56" t="s">
        <v>51</v>
      </c>
      <c r="C48" s="55" t="s">
        <v>1</v>
      </c>
      <c r="D48" s="65">
        <v>4</v>
      </c>
    </row>
    <row r="49" spans="1:4" s="7" customFormat="1" ht="15.75">
      <c r="A49" s="64">
        <v>6</v>
      </c>
      <c r="B49" s="56" t="s">
        <v>50</v>
      </c>
      <c r="C49" s="55" t="s">
        <v>1</v>
      </c>
      <c r="D49" s="65">
        <v>4</v>
      </c>
    </row>
    <row r="50" spans="1:4" s="7" customFormat="1" ht="15.75">
      <c r="A50" s="64">
        <v>7</v>
      </c>
      <c r="B50" s="56" t="s">
        <v>49</v>
      </c>
      <c r="C50" s="55" t="s">
        <v>1</v>
      </c>
      <c r="D50" s="65">
        <v>2</v>
      </c>
    </row>
    <row r="51" spans="1:4" s="7" customFormat="1" ht="15.75">
      <c r="A51" s="64">
        <v>8</v>
      </c>
      <c r="B51" s="56" t="s">
        <v>48</v>
      </c>
      <c r="C51" s="55" t="s">
        <v>1</v>
      </c>
      <c r="D51" s="65">
        <v>2</v>
      </c>
    </row>
    <row r="52" spans="1:4" s="7" customFormat="1" ht="15.75">
      <c r="A52" s="64">
        <v>9</v>
      </c>
      <c r="B52" s="56" t="s">
        <v>47</v>
      </c>
      <c r="C52" s="55" t="s">
        <v>1</v>
      </c>
      <c r="D52" s="65">
        <v>2</v>
      </c>
    </row>
    <row r="53" spans="1:4" s="7" customFormat="1" ht="15.75">
      <c r="A53" s="64">
        <v>10</v>
      </c>
      <c r="B53" s="56" t="s">
        <v>46</v>
      </c>
      <c r="C53" s="55" t="s">
        <v>1</v>
      </c>
      <c r="D53" s="65">
        <v>2</v>
      </c>
    </row>
    <row r="54" spans="1:4" s="7" customFormat="1" ht="15.75">
      <c r="A54" s="64">
        <v>11</v>
      </c>
      <c r="B54" s="47" t="s">
        <v>43</v>
      </c>
      <c r="C54" s="55" t="s">
        <v>1</v>
      </c>
      <c r="D54" s="65">
        <v>20</v>
      </c>
    </row>
    <row r="55" spans="1:4" s="7" customFormat="1" ht="15.75">
      <c r="A55" s="64">
        <v>13</v>
      </c>
      <c r="B55" s="47" t="s">
        <v>42</v>
      </c>
      <c r="C55" s="55" t="s">
        <v>1</v>
      </c>
      <c r="D55" s="54">
        <f>D45/2</f>
        <v>21</v>
      </c>
    </row>
    <row r="56" spans="1:4" s="7" customFormat="1" ht="31.5">
      <c r="A56" s="64">
        <v>14</v>
      </c>
      <c r="B56" s="47" t="s">
        <v>41</v>
      </c>
      <c r="C56" s="55" t="s">
        <v>2</v>
      </c>
      <c r="D56" s="65">
        <f>D45</f>
        <v>42</v>
      </c>
    </row>
    <row r="57" spans="1:4" ht="31.5">
      <c r="A57" s="64">
        <v>15</v>
      </c>
      <c r="B57" s="56" t="s">
        <v>45</v>
      </c>
      <c r="C57" s="55" t="s">
        <v>3</v>
      </c>
      <c r="D57" s="54">
        <v>6</v>
      </c>
    </row>
    <row r="58" spans="1:4">
      <c r="A58" s="67" t="s">
        <v>40</v>
      </c>
      <c r="B58" s="67"/>
      <c r="C58" s="67"/>
      <c r="D58" s="67"/>
    </row>
    <row r="59" spans="1:4" ht="45">
      <c r="A59" s="64">
        <v>1</v>
      </c>
      <c r="B59" s="68" t="s">
        <v>82</v>
      </c>
      <c r="C59" s="55"/>
      <c r="D59" s="65"/>
    </row>
    <row r="60" spans="1:4" ht="30">
      <c r="A60" s="64">
        <v>2</v>
      </c>
      <c r="B60" s="69" t="s">
        <v>33</v>
      </c>
      <c r="C60" s="55"/>
      <c r="D60" s="65"/>
    </row>
  </sheetData>
  <mergeCells count="14">
    <mergeCell ref="A42:D42"/>
    <mergeCell ref="A43:D43"/>
    <mergeCell ref="A58:D58"/>
    <mergeCell ref="A36:D36"/>
    <mergeCell ref="A1:D1"/>
    <mergeCell ref="A2:A3"/>
    <mergeCell ref="B2:B3"/>
    <mergeCell ref="C2:C3"/>
    <mergeCell ref="D2:D3"/>
    <mergeCell ref="A23:D23"/>
    <mergeCell ref="A5:D5"/>
    <mergeCell ref="A6:A13"/>
    <mergeCell ref="C6:C13"/>
    <mergeCell ref="D6:D13"/>
  </mergeCells>
  <pageMargins left="0.2" right="0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T30"/>
  <sheetViews>
    <sheetView zoomScaleNormal="100" workbookViewId="0">
      <selection activeCell="Q30" sqref="Q30"/>
    </sheetView>
  </sheetViews>
  <sheetFormatPr defaultRowHeight="15"/>
  <cols>
    <col min="2" max="2" width="9.140625" style="26"/>
  </cols>
  <sheetData>
    <row r="4" spans="2:20" ht="15.75" thickBot="1"/>
    <row r="5" spans="2:20" ht="21">
      <c r="B5" s="34" t="s">
        <v>35</v>
      </c>
      <c r="C5" s="35"/>
      <c r="D5" s="35"/>
      <c r="E5" s="35"/>
      <c r="F5" s="35"/>
      <c r="G5" s="35"/>
      <c r="H5" s="35"/>
      <c r="I5" s="35"/>
      <c r="J5" s="35"/>
      <c r="K5" s="35"/>
      <c r="L5" s="36" t="s">
        <v>18</v>
      </c>
      <c r="M5" s="36"/>
      <c r="N5" s="36"/>
      <c r="O5" s="37" t="s">
        <v>19</v>
      </c>
      <c r="P5" s="38"/>
      <c r="Q5" s="39"/>
      <c r="R5" s="37" t="s">
        <v>20</v>
      </c>
      <c r="S5" s="38"/>
      <c r="T5" s="39"/>
    </row>
    <row r="6" spans="2:20">
      <c r="B6" s="25"/>
      <c r="C6" s="25" t="s">
        <v>7</v>
      </c>
      <c r="D6" s="25" t="s">
        <v>8</v>
      </c>
      <c r="E6" s="25" t="s">
        <v>9</v>
      </c>
      <c r="F6" s="25" t="s">
        <v>10</v>
      </c>
      <c r="G6" s="25" t="s">
        <v>11</v>
      </c>
      <c r="H6" s="25" t="s">
        <v>12</v>
      </c>
      <c r="I6" s="25" t="s">
        <v>13</v>
      </c>
      <c r="J6" s="25" t="s">
        <v>14</v>
      </c>
      <c r="K6" s="25" t="s">
        <v>15</v>
      </c>
      <c r="L6" s="10" t="s">
        <v>21</v>
      </c>
      <c r="M6" s="10" t="s">
        <v>30</v>
      </c>
      <c r="N6" s="10" t="s">
        <v>12</v>
      </c>
      <c r="O6" s="10" t="s">
        <v>22</v>
      </c>
      <c r="P6" s="10" t="s">
        <v>23</v>
      </c>
      <c r="Q6" s="10" t="s">
        <v>24</v>
      </c>
      <c r="R6" s="10" t="s">
        <v>22</v>
      </c>
      <c r="S6" s="10" t="s">
        <v>23</v>
      </c>
      <c r="T6" s="10" t="s">
        <v>24</v>
      </c>
    </row>
    <row r="7" spans="2:20" ht="15" customHeight="1">
      <c r="B7" s="25"/>
      <c r="C7" s="11">
        <v>700</v>
      </c>
      <c r="D7" s="11">
        <v>400</v>
      </c>
      <c r="E7" s="25">
        <f t="shared" ref="E7" si="0">C7/1000</f>
        <v>0.7</v>
      </c>
      <c r="F7" s="25">
        <f t="shared" ref="F7" si="1">D7/1000</f>
        <v>0.4</v>
      </c>
      <c r="G7" s="12">
        <f t="shared" ref="G7" si="2">(F7+E7)*2</f>
        <v>2.2000000000000002</v>
      </c>
      <c r="H7" s="16">
        <v>8</v>
      </c>
      <c r="I7" s="25">
        <f>H7*G7</f>
        <v>17.600000000000001</v>
      </c>
      <c r="J7" s="13">
        <v>1.3</v>
      </c>
      <c r="K7" s="14">
        <f t="shared" ref="K7" si="3">I7*J7</f>
        <v>22.880000000000003</v>
      </c>
      <c r="L7" s="23">
        <f>(F7+E7)*2</f>
        <v>2.2000000000000002</v>
      </c>
      <c r="M7" s="23">
        <f t="shared" ref="M7" si="4">L7*2*2</f>
        <v>8.8000000000000007</v>
      </c>
      <c r="N7" s="23">
        <f>M7*H7</f>
        <v>70.400000000000006</v>
      </c>
      <c r="O7" s="23">
        <v>8</v>
      </c>
      <c r="P7" s="23">
        <f>H7</f>
        <v>8</v>
      </c>
      <c r="Q7" s="15">
        <f>P7*O7</f>
        <v>64</v>
      </c>
      <c r="R7" s="23">
        <v>10</v>
      </c>
      <c r="S7" s="23">
        <f>H7</f>
        <v>8</v>
      </c>
      <c r="T7" s="15">
        <f>S7*R7</f>
        <v>80</v>
      </c>
    </row>
    <row r="8" spans="2:20">
      <c r="B8" s="25"/>
      <c r="C8" s="11"/>
      <c r="D8" s="11"/>
      <c r="E8" s="25"/>
      <c r="F8" s="25"/>
      <c r="G8" s="12"/>
      <c r="H8" s="16"/>
      <c r="I8" s="25"/>
      <c r="J8" s="13"/>
      <c r="K8" s="14"/>
      <c r="L8" s="23"/>
      <c r="M8" s="23"/>
      <c r="N8" s="23"/>
      <c r="O8" s="23"/>
      <c r="P8" s="23"/>
      <c r="Q8" s="15"/>
      <c r="R8" s="23"/>
      <c r="S8" s="23"/>
      <c r="T8" s="15"/>
    </row>
    <row r="9" spans="2:20">
      <c r="B9" s="24"/>
      <c r="C9" s="11">
        <v>800</v>
      </c>
      <c r="D9" s="11">
        <v>800</v>
      </c>
      <c r="E9" s="25">
        <f t="shared" ref="E9" si="5">C9/1000</f>
        <v>0.8</v>
      </c>
      <c r="F9" s="25">
        <f t="shared" ref="F9" si="6">D9/1000</f>
        <v>0.8</v>
      </c>
      <c r="G9" s="12">
        <f t="shared" ref="G9" si="7">(F9+E9)*2</f>
        <v>3.2</v>
      </c>
      <c r="H9" s="16">
        <v>18</v>
      </c>
      <c r="I9" s="25">
        <f>H9*G9</f>
        <v>57.6</v>
      </c>
      <c r="J9" s="13">
        <v>1.3</v>
      </c>
      <c r="K9" s="14">
        <f t="shared" ref="K9" si="8">I9*J9</f>
        <v>74.88000000000001</v>
      </c>
      <c r="L9" s="23">
        <f>(F9+E9)*2</f>
        <v>3.2</v>
      </c>
      <c r="M9" s="23">
        <f>L9*2*2</f>
        <v>12.8</v>
      </c>
      <c r="N9" s="23">
        <f>M9*H9</f>
        <v>230.4</v>
      </c>
      <c r="O9" s="23">
        <v>8</v>
      </c>
      <c r="P9" s="23">
        <f>H9</f>
        <v>18</v>
      </c>
      <c r="Q9" s="15">
        <f>P9*O9</f>
        <v>144</v>
      </c>
      <c r="R9" s="23">
        <v>10</v>
      </c>
      <c r="S9" s="23">
        <f>H9</f>
        <v>18</v>
      </c>
      <c r="T9" s="15">
        <f>S9*R9</f>
        <v>180</v>
      </c>
    </row>
    <row r="10" spans="2:20" ht="15.75">
      <c r="B10" s="3"/>
      <c r="C10" s="4"/>
      <c r="D10" s="4"/>
      <c r="E10" s="5"/>
      <c r="F10" s="5"/>
      <c r="G10" s="6"/>
      <c r="H10" s="5"/>
      <c r="I10" s="27" t="s">
        <v>16</v>
      </c>
      <c r="J10" s="27"/>
      <c r="K10" s="2">
        <f>SUM(K7:K9)</f>
        <v>97.760000000000019</v>
      </c>
      <c r="L10" s="36" t="s">
        <v>16</v>
      </c>
      <c r="M10" s="36"/>
      <c r="N10" s="2">
        <f>SUM(N7:N9)</f>
        <v>300.8</v>
      </c>
      <c r="O10" s="40" t="s">
        <v>16</v>
      </c>
      <c r="P10" s="40"/>
      <c r="Q10" s="2">
        <f>SUM(Q7:Q9)</f>
        <v>208</v>
      </c>
      <c r="R10" s="40" t="s">
        <v>16</v>
      </c>
      <c r="S10" s="40"/>
      <c r="T10" s="2">
        <f>SUM(T7:T9)</f>
        <v>260</v>
      </c>
    </row>
    <row r="12" spans="2:20" ht="15.75" thickBot="1"/>
    <row r="13" spans="2:20" ht="21">
      <c r="B13" s="41" t="s">
        <v>37</v>
      </c>
      <c r="C13" s="42"/>
      <c r="D13" s="42"/>
      <c r="E13" s="42"/>
      <c r="F13" s="42"/>
      <c r="G13" s="42"/>
      <c r="H13" s="42"/>
      <c r="I13" s="42"/>
      <c r="J13" s="42"/>
      <c r="K13" s="42"/>
      <c r="L13" s="36" t="s">
        <v>18</v>
      </c>
      <c r="M13" s="36"/>
      <c r="N13" s="36"/>
      <c r="O13" s="37" t="s">
        <v>19</v>
      </c>
      <c r="P13" s="38"/>
      <c r="Q13" s="39"/>
      <c r="R13" s="37" t="s">
        <v>20</v>
      </c>
      <c r="S13" s="38"/>
      <c r="T13" s="39"/>
    </row>
    <row r="14" spans="2:20">
      <c r="B14" s="25"/>
      <c r="C14" s="25" t="s">
        <v>7</v>
      </c>
      <c r="D14" s="25" t="s">
        <v>8</v>
      </c>
      <c r="E14" s="25" t="s">
        <v>9</v>
      </c>
      <c r="F14" s="25" t="s">
        <v>10</v>
      </c>
      <c r="G14" s="25" t="s">
        <v>11</v>
      </c>
      <c r="H14" s="25" t="s">
        <v>12</v>
      </c>
      <c r="I14" s="25" t="s">
        <v>13</v>
      </c>
      <c r="J14" s="25" t="s">
        <v>14</v>
      </c>
      <c r="K14" s="25" t="s">
        <v>15</v>
      </c>
      <c r="L14" s="10" t="s">
        <v>21</v>
      </c>
      <c r="M14" s="10" t="s">
        <v>30</v>
      </c>
      <c r="N14" s="10" t="s">
        <v>12</v>
      </c>
      <c r="O14" s="10" t="s">
        <v>22</v>
      </c>
      <c r="P14" s="10" t="s">
        <v>23</v>
      </c>
      <c r="Q14" s="10" t="s">
        <v>24</v>
      </c>
      <c r="R14" s="10" t="s">
        <v>22</v>
      </c>
      <c r="S14" s="10" t="s">
        <v>23</v>
      </c>
      <c r="T14" s="10" t="s">
        <v>24</v>
      </c>
    </row>
    <row r="15" spans="2:20" ht="15" customHeight="1">
      <c r="B15" s="25"/>
      <c r="C15" s="11">
        <v>650</v>
      </c>
      <c r="D15" s="11">
        <v>400</v>
      </c>
      <c r="E15" s="25">
        <f t="shared" ref="E15" si="9">C15/1000</f>
        <v>0.65</v>
      </c>
      <c r="F15" s="25">
        <f t="shared" ref="F15" si="10">D15/1000</f>
        <v>0.4</v>
      </c>
      <c r="G15" s="12">
        <f t="shared" ref="G15" si="11">(F15+E15)*2</f>
        <v>2.1</v>
      </c>
      <c r="H15" s="16">
        <v>28</v>
      </c>
      <c r="I15" s="25">
        <f>H15*G15</f>
        <v>58.800000000000004</v>
      </c>
      <c r="J15" s="13">
        <v>1.3</v>
      </c>
      <c r="K15" s="14">
        <f t="shared" ref="K15" si="12">I15*J15</f>
        <v>76.440000000000012</v>
      </c>
      <c r="L15" s="23">
        <f>(F15+E15)*2</f>
        <v>2.1</v>
      </c>
      <c r="M15" s="23">
        <f t="shared" ref="M15" si="13">L15*2*2</f>
        <v>8.4</v>
      </c>
      <c r="N15" s="23">
        <f>M15*H15</f>
        <v>235.20000000000002</v>
      </c>
      <c r="O15" s="23">
        <v>8</v>
      </c>
      <c r="P15" s="23">
        <f>H15</f>
        <v>28</v>
      </c>
      <c r="Q15" s="15">
        <f>P15*O15</f>
        <v>224</v>
      </c>
      <c r="R15" s="23">
        <v>10</v>
      </c>
      <c r="S15" s="23">
        <f>H15</f>
        <v>28</v>
      </c>
      <c r="T15" s="15">
        <f>S15*R15</f>
        <v>280</v>
      </c>
    </row>
    <row r="16" spans="2:20">
      <c r="B16" s="25"/>
      <c r="C16" s="11"/>
      <c r="D16" s="11"/>
      <c r="E16" s="25"/>
      <c r="F16" s="25"/>
      <c r="G16" s="12"/>
      <c r="H16" s="16"/>
      <c r="I16" s="25"/>
      <c r="J16" s="13"/>
      <c r="K16" s="14"/>
      <c r="L16" s="23"/>
      <c r="M16" s="23"/>
      <c r="N16" s="23"/>
      <c r="O16" s="23"/>
      <c r="P16" s="23"/>
      <c r="Q16" s="15"/>
      <c r="R16" s="23"/>
      <c r="S16" s="23"/>
      <c r="T16" s="15"/>
    </row>
    <row r="17" spans="2:20">
      <c r="B17" s="24"/>
      <c r="C17" s="11">
        <v>500</v>
      </c>
      <c r="D17" s="11">
        <v>400</v>
      </c>
      <c r="E17" s="25">
        <f t="shared" ref="E17:E20" si="14">C17/1000</f>
        <v>0.5</v>
      </c>
      <c r="F17" s="25">
        <f t="shared" ref="F17:F20" si="15">D17/1000</f>
        <v>0.4</v>
      </c>
      <c r="G17" s="12">
        <f t="shared" ref="G17:G20" si="16">(F17+E17)*2</f>
        <v>1.8</v>
      </c>
      <c r="H17" s="16">
        <v>3</v>
      </c>
      <c r="I17" s="25">
        <f>H17*G17</f>
        <v>5.4</v>
      </c>
      <c r="J17" s="13">
        <v>1.3</v>
      </c>
      <c r="K17" s="14">
        <f t="shared" ref="K17:K20" si="17">I17*J17</f>
        <v>7.0200000000000005</v>
      </c>
      <c r="L17" s="23">
        <f>(F17+E17)*2</f>
        <v>1.8</v>
      </c>
      <c r="M17" s="23">
        <f>L17*2*2</f>
        <v>7.2</v>
      </c>
      <c r="N17" s="23">
        <f>M17*H17</f>
        <v>21.6</v>
      </c>
      <c r="O17" s="23">
        <v>8</v>
      </c>
      <c r="P17" s="23">
        <f>H17</f>
        <v>3</v>
      </c>
      <c r="Q17" s="15">
        <f>P17*O17</f>
        <v>24</v>
      </c>
      <c r="R17" s="23">
        <v>10</v>
      </c>
      <c r="S17" s="23">
        <f>H17</f>
        <v>3</v>
      </c>
      <c r="T17" s="15">
        <f>S17*R17</f>
        <v>30</v>
      </c>
    </row>
    <row r="18" spans="2:20">
      <c r="B18" s="24"/>
      <c r="C18" s="11">
        <v>450</v>
      </c>
      <c r="D18" s="11">
        <v>350</v>
      </c>
      <c r="E18" s="25">
        <f t="shared" si="14"/>
        <v>0.45</v>
      </c>
      <c r="F18" s="25">
        <f t="shared" si="15"/>
        <v>0.35</v>
      </c>
      <c r="G18" s="12">
        <f t="shared" si="16"/>
        <v>1.6</v>
      </c>
      <c r="H18" s="16">
        <v>7</v>
      </c>
      <c r="I18" s="25">
        <f>H18*G18</f>
        <v>11.200000000000001</v>
      </c>
      <c r="J18" s="13">
        <v>1.3</v>
      </c>
      <c r="K18" s="14">
        <f t="shared" si="17"/>
        <v>14.560000000000002</v>
      </c>
      <c r="L18" s="23">
        <f>(F18+E18)*2</f>
        <v>1.6</v>
      </c>
      <c r="M18" s="23">
        <f>L18*2*2</f>
        <v>6.4</v>
      </c>
      <c r="N18" s="23">
        <f>M18*H18</f>
        <v>44.800000000000004</v>
      </c>
      <c r="O18" s="23">
        <v>8</v>
      </c>
      <c r="P18" s="23">
        <f>H18</f>
        <v>7</v>
      </c>
      <c r="Q18" s="15">
        <f>P18*O18</f>
        <v>56</v>
      </c>
      <c r="R18" s="23">
        <v>10</v>
      </c>
      <c r="S18" s="23">
        <f>H18</f>
        <v>7</v>
      </c>
      <c r="T18" s="15">
        <f>S18*R18</f>
        <v>70</v>
      </c>
    </row>
    <row r="19" spans="2:20">
      <c r="B19" s="24"/>
      <c r="C19" s="11">
        <v>450</v>
      </c>
      <c r="D19" s="11">
        <v>300</v>
      </c>
      <c r="E19" s="25">
        <f t="shared" si="14"/>
        <v>0.45</v>
      </c>
      <c r="F19" s="25">
        <f t="shared" si="15"/>
        <v>0.3</v>
      </c>
      <c r="G19" s="12">
        <f t="shared" si="16"/>
        <v>1.5</v>
      </c>
      <c r="H19" s="16">
        <v>4</v>
      </c>
      <c r="I19" s="25">
        <f>H19*G19</f>
        <v>6</v>
      </c>
      <c r="J19" s="13">
        <v>1.3</v>
      </c>
      <c r="K19" s="14">
        <f t="shared" si="17"/>
        <v>7.8000000000000007</v>
      </c>
      <c r="L19" s="23">
        <f>(F19+E19)*2</f>
        <v>1.5</v>
      </c>
      <c r="M19" s="23">
        <f t="shared" ref="M19:M20" si="18">L19*2*2</f>
        <v>6</v>
      </c>
      <c r="N19" s="23">
        <f>M19*H19</f>
        <v>24</v>
      </c>
      <c r="O19" s="23">
        <v>8</v>
      </c>
      <c r="P19" s="23">
        <f>H19</f>
        <v>4</v>
      </c>
      <c r="Q19" s="15">
        <f>P19*O19</f>
        <v>32</v>
      </c>
      <c r="R19" s="23">
        <v>10</v>
      </c>
      <c r="S19" s="23">
        <f>H19</f>
        <v>4</v>
      </c>
      <c r="T19" s="15">
        <f>S19*R19</f>
        <v>40</v>
      </c>
    </row>
    <row r="20" spans="2:20">
      <c r="B20" s="24"/>
      <c r="C20" s="11">
        <v>300</v>
      </c>
      <c r="D20" s="11">
        <v>300</v>
      </c>
      <c r="E20" s="25">
        <f t="shared" si="14"/>
        <v>0.3</v>
      </c>
      <c r="F20" s="25">
        <f t="shared" si="15"/>
        <v>0.3</v>
      </c>
      <c r="G20" s="12">
        <f t="shared" si="16"/>
        <v>1.2</v>
      </c>
      <c r="H20" s="16">
        <v>23</v>
      </c>
      <c r="I20" s="25">
        <f t="shared" ref="I20" si="19">H20*G20</f>
        <v>27.599999999999998</v>
      </c>
      <c r="J20" s="13">
        <v>1.3</v>
      </c>
      <c r="K20" s="14">
        <f t="shared" si="17"/>
        <v>35.879999999999995</v>
      </c>
      <c r="L20" s="23">
        <f t="shared" ref="L20" si="20">(F20+E20)*2</f>
        <v>1.2</v>
      </c>
      <c r="M20" s="23">
        <f t="shared" si="18"/>
        <v>4.8</v>
      </c>
      <c r="N20" s="23">
        <f t="shared" ref="N20" si="21">M20*H20</f>
        <v>110.39999999999999</v>
      </c>
      <c r="O20" s="23">
        <v>8</v>
      </c>
      <c r="P20" s="23">
        <f t="shared" ref="P20" si="22">H20</f>
        <v>23</v>
      </c>
      <c r="Q20" s="15">
        <f t="shared" ref="Q20" si="23">P20*O20</f>
        <v>184</v>
      </c>
      <c r="R20" s="23">
        <v>10</v>
      </c>
      <c r="S20" s="23">
        <f t="shared" ref="S20" si="24">H20</f>
        <v>23</v>
      </c>
      <c r="T20" s="15">
        <f t="shared" ref="T20" si="25">S20*R20</f>
        <v>230</v>
      </c>
    </row>
    <row r="21" spans="2:20">
      <c r="B21" s="24"/>
      <c r="C21" s="11"/>
      <c r="D21" s="11"/>
      <c r="E21" s="25"/>
      <c r="F21" s="25"/>
      <c r="G21" s="12"/>
      <c r="H21" s="16"/>
      <c r="I21" s="25"/>
      <c r="J21" s="13"/>
      <c r="K21" s="14"/>
      <c r="L21" s="23"/>
      <c r="M21" s="23"/>
      <c r="N21" s="23"/>
      <c r="O21" s="23"/>
      <c r="P21" s="23"/>
      <c r="Q21" s="15"/>
      <c r="R21" s="23"/>
      <c r="S21" s="23"/>
      <c r="T21" s="15"/>
    </row>
    <row r="22" spans="2:20" ht="15.75">
      <c r="B22" s="3"/>
      <c r="C22" s="4"/>
      <c r="D22" s="4"/>
      <c r="E22" s="5"/>
      <c r="F22" s="5"/>
      <c r="G22" s="6"/>
      <c r="H22" s="5"/>
      <c r="I22" s="27" t="s">
        <v>16</v>
      </c>
      <c r="J22" s="27"/>
      <c r="K22" s="2">
        <f>SUM(K15:K21)</f>
        <v>141.69999999999999</v>
      </c>
      <c r="L22" s="36" t="s">
        <v>16</v>
      </c>
      <c r="M22" s="36"/>
      <c r="N22" s="2">
        <f>SUM(N15:N21)</f>
        <v>436</v>
      </c>
      <c r="O22" s="40" t="s">
        <v>16</v>
      </c>
      <c r="P22" s="40"/>
      <c r="Q22" s="2">
        <f>SUM(Q15:Q21)</f>
        <v>520</v>
      </c>
      <c r="R22" s="40" t="s">
        <v>16</v>
      </c>
      <c r="S22" s="40"/>
      <c r="T22" s="2">
        <f>SUM(T15:T21)</f>
        <v>650</v>
      </c>
    </row>
    <row r="30" spans="2:20" ht="18.75">
      <c r="K30" s="21">
        <f>K22+K10</f>
        <v>239.46</v>
      </c>
      <c r="N30" s="21">
        <f>N22+N10</f>
        <v>736.8</v>
      </c>
      <c r="Q30" s="21">
        <f>Q22+Q10</f>
        <v>728</v>
      </c>
      <c r="T30" s="21">
        <f>T22+T10</f>
        <v>910</v>
      </c>
    </row>
  </sheetData>
  <mergeCells count="16">
    <mergeCell ref="B13:K13"/>
    <mergeCell ref="L13:N13"/>
    <mergeCell ref="O13:Q13"/>
    <mergeCell ref="R13:T13"/>
    <mergeCell ref="I22:J22"/>
    <mergeCell ref="L22:M22"/>
    <mergeCell ref="O22:P22"/>
    <mergeCell ref="R22:S22"/>
    <mergeCell ref="B5:K5"/>
    <mergeCell ref="L5:N5"/>
    <mergeCell ref="O5:Q5"/>
    <mergeCell ref="R5:T5"/>
    <mergeCell ref="I10:J10"/>
    <mergeCell ref="L10:M10"/>
    <mergeCell ref="O10:P10"/>
    <mergeCell ref="R10:S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</vt:lpstr>
      <vt:lpstr>Sheet1</vt:lpstr>
      <vt:lpstr>spec!Print_Area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Avto</dc:creator>
  <cp:lastModifiedBy>NONO</cp:lastModifiedBy>
  <cp:lastPrinted>2025-01-15T16:09:21Z</cp:lastPrinted>
  <dcterms:created xsi:type="dcterms:W3CDTF">2013-08-09T15:19:24Z</dcterms:created>
  <dcterms:modified xsi:type="dcterms:W3CDTF">2025-02-15T10:51:06Z</dcterms:modified>
</cp:coreProperties>
</file>